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9135" windowHeight="4965"/>
  </bookViews>
  <sheets>
    <sheet name="FILMS" sheetId="1" r:id="rId1"/>
    <sheet name="Filtres elabores" sheetId="2" state="hidden" r:id="rId2"/>
    <sheet name="Copie liste" sheetId="8" r:id="rId3"/>
  </sheets>
  <definedNames>
    <definedName name="_xlnm._FilterDatabase" localSheetId="0" hidden="1">FILMS!$A$5:$G$32</definedName>
    <definedName name="_xlnm.Criteria" localSheetId="0">FILMS!#REF!</definedName>
    <definedName name="_xlnm.Criteria" localSheetId="1">'Filtres elabores'!$A$63:$B$64</definedName>
    <definedName name="_xlnm.Extract" localSheetId="1">'Filtres elabores'!$A$66:$G$66</definedName>
  </definedNames>
  <calcPr calcId="144525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6" i="1"/>
</calcChain>
</file>

<file path=xl/sharedStrings.xml><?xml version="1.0" encoding="utf-8"?>
<sst xmlns="http://schemas.openxmlformats.org/spreadsheetml/2006/main" count="297" uniqueCount="65">
  <si>
    <t>Genre</t>
  </si>
  <si>
    <t>Prix</t>
  </si>
  <si>
    <t>La fièvre du samedi soir</t>
  </si>
  <si>
    <t>1h35</t>
  </si>
  <si>
    <t>comédie musicale</t>
  </si>
  <si>
    <t>les 101 dalmatiens</t>
  </si>
  <si>
    <t>1h30</t>
  </si>
  <si>
    <t>dessin animés</t>
  </si>
  <si>
    <t>Le grand bleu</t>
  </si>
  <si>
    <t>3h00</t>
  </si>
  <si>
    <t>dramatique</t>
  </si>
  <si>
    <t>Rocky 1</t>
  </si>
  <si>
    <t>1h40</t>
  </si>
  <si>
    <t>action</t>
  </si>
  <si>
    <t>Rocky 2</t>
  </si>
  <si>
    <t>1h45</t>
  </si>
  <si>
    <t>Rocky 3</t>
  </si>
  <si>
    <t>1h41</t>
  </si>
  <si>
    <t>Rocky 4</t>
  </si>
  <si>
    <t>Rocky 5</t>
  </si>
  <si>
    <t>La guerre des étoiles</t>
  </si>
  <si>
    <t>fiction</t>
  </si>
  <si>
    <t>Le jour le plus long</t>
  </si>
  <si>
    <t>2h30</t>
  </si>
  <si>
    <t>guerre</t>
  </si>
  <si>
    <t>Le fugitif</t>
  </si>
  <si>
    <t>1h55</t>
  </si>
  <si>
    <t>Le temple maudit</t>
  </si>
  <si>
    <t>1h50</t>
  </si>
  <si>
    <t>aventure</t>
  </si>
  <si>
    <t>Amadeus</t>
  </si>
  <si>
    <t>2h00</t>
  </si>
  <si>
    <t>biographie</t>
  </si>
  <si>
    <t>West side story</t>
  </si>
  <si>
    <t>2h15</t>
  </si>
  <si>
    <t>Goldfinger</t>
  </si>
  <si>
    <t>espionnage</t>
  </si>
  <si>
    <t>Terminator 1</t>
  </si>
  <si>
    <t>Terminator 2</t>
  </si>
  <si>
    <t>Astérix et les indiens</t>
  </si>
  <si>
    <t>Les Doors</t>
  </si>
  <si>
    <t>Le gendarme se marie</t>
  </si>
  <si>
    <t>comédie</t>
  </si>
  <si>
    <t>Alien 1</t>
  </si>
  <si>
    <t xml:space="preserve">Alien 2 </t>
  </si>
  <si>
    <t>Alien 3</t>
  </si>
  <si>
    <t>Les Chouans</t>
  </si>
  <si>
    <t>historique</t>
  </si>
  <si>
    <t>les Visiteurs</t>
  </si>
  <si>
    <t>Freddy</t>
  </si>
  <si>
    <t>horreur</t>
  </si>
  <si>
    <t>Le silence des agneaux</t>
  </si>
  <si>
    <t>thriller</t>
  </si>
  <si>
    <t>Stock
alerte</t>
  </si>
  <si>
    <t>durée
film</t>
  </si>
  <si>
    <t>Stock
dispo.</t>
  </si>
  <si>
    <t>Nom 
du film</t>
  </si>
  <si>
    <t>Valeur 
du stock</t>
  </si>
  <si>
    <t>&gt;12</t>
  </si>
  <si>
    <t>&gt;=12</t>
  </si>
  <si>
    <t>&lt;=22</t>
  </si>
  <si>
    <t>L*du*</t>
  </si>
  <si>
    <t>L*DES*</t>
  </si>
  <si>
    <t>&lt;&gt;Rocky*</t>
  </si>
  <si>
    <t>&lt;&gt;terminator*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</si>
</sst>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[$€-1]_-;\-* #,##0.00\ [$€-1]_-;_-* &quot;-&quot;??\ [$€-1]_-"/>
    <numFmt numFmtId="165" formatCode="hh&quot;h&quot;mm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2" fillId="2" borderId="0" xfId="0" applyFont="1" applyFill="1" applyAlignment="1">
      <alignment horizontal="center" vertical="top" wrapText="1"/>
    </xf>
    <xf numFmtId="164" fontId="3" fillId="0" borderId="0" xfId="1" applyFont="1"/>
    <xf numFmtId="165" fontId="3" fillId="0" borderId="0" xfId="0" applyNumberFormat="1" applyFont="1" applyAlignment="1">
      <alignment horizontal="center"/>
    </xf>
    <xf numFmtId="0" fontId="1" fillId="3" borderId="0" xfId="0" applyFont="1" applyFill="1"/>
    <xf numFmtId="0" fontId="5" fillId="4" borderId="0" xfId="0" applyFont="1" applyFill="1" applyAlignment="1">
      <alignment horizontal="center" vertical="top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zoomScale="115" workbookViewId="0"/>
  </sheetViews>
  <sheetFormatPr baseColWidth="10" defaultRowHeight="12.75" x14ac:dyDescent="0.2"/>
  <cols>
    <col min="1" max="1" width="20.5703125" style="2" bestFit="1" customWidth="1"/>
    <col min="2" max="2" width="8.42578125" style="2" customWidth="1"/>
    <col min="3" max="3" width="16" style="2" bestFit="1" customWidth="1"/>
    <col min="4" max="4" width="9" style="2" customWidth="1"/>
    <col min="5" max="5" width="7.5703125" style="2" bestFit="1" customWidth="1"/>
    <col min="6" max="6" width="7.42578125" style="2" bestFit="1" customWidth="1"/>
    <col min="7" max="7" width="12" style="2" bestFit="1" customWidth="1"/>
    <col min="8" max="8" width="8.28515625" style="2" customWidth="1"/>
    <col min="9" max="16384" width="11.42578125" style="2"/>
  </cols>
  <sheetData>
    <row r="1" spans="1:8" x14ac:dyDescent="0.2">
      <c r="A1" s="7" t="s">
        <v>0</v>
      </c>
      <c r="B1" s="7" t="s">
        <v>1</v>
      </c>
    </row>
    <row r="2" spans="1:8" x14ac:dyDescent="0.2">
      <c r="A2" s="6" t="s">
        <v>13</v>
      </c>
      <c r="B2" s="6" t="s">
        <v>58</v>
      </c>
    </row>
    <row r="3" spans="1:8" x14ac:dyDescent="0.2">
      <c r="A3" s="6" t="s">
        <v>21</v>
      </c>
      <c r="B3" s="6" t="s">
        <v>58</v>
      </c>
    </row>
    <row r="5" spans="1:8" ht="25.5" x14ac:dyDescent="0.2">
      <c r="A5" s="7" t="s">
        <v>56</v>
      </c>
      <c r="B5" s="7" t="s">
        <v>54</v>
      </c>
      <c r="C5" s="7" t="s">
        <v>0</v>
      </c>
      <c r="D5" s="7" t="s">
        <v>1</v>
      </c>
      <c r="E5" s="7" t="s">
        <v>55</v>
      </c>
      <c r="F5" s="7" t="s">
        <v>53</v>
      </c>
      <c r="G5" s="7" t="s">
        <v>57</v>
      </c>
      <c r="H5" s="1"/>
    </row>
    <row r="6" spans="1:8" x14ac:dyDescent="0.2">
      <c r="A6" s="2" t="s">
        <v>2</v>
      </c>
      <c r="B6" s="5">
        <v>6.5972222222222224E-2</v>
      </c>
      <c r="C6" s="2" t="s">
        <v>4</v>
      </c>
      <c r="D6" s="4">
        <v>12.19592137899283</v>
      </c>
      <c r="E6" s="2">
        <v>135</v>
      </c>
      <c r="F6" s="2">
        <v>150</v>
      </c>
      <c r="G6" s="4">
        <f>D6*E6</f>
        <v>1646.4493861640321</v>
      </c>
    </row>
    <row r="7" spans="1:8" x14ac:dyDescent="0.2">
      <c r="A7" s="2" t="s">
        <v>5</v>
      </c>
      <c r="B7" s="5">
        <v>6.25E-2</v>
      </c>
      <c r="C7" s="2" t="s">
        <v>7</v>
      </c>
      <c r="D7" s="4">
        <v>18.293882068489246</v>
      </c>
      <c r="E7" s="2">
        <v>369</v>
      </c>
      <c r="F7" s="2">
        <v>400</v>
      </c>
      <c r="G7" s="4">
        <f t="shared" ref="G7:G32" si="0">D7*E7</f>
        <v>6750.4424832725317</v>
      </c>
    </row>
    <row r="8" spans="1:8" x14ac:dyDescent="0.2">
      <c r="A8" s="2" t="s">
        <v>8</v>
      </c>
      <c r="B8" s="5">
        <v>0.125</v>
      </c>
      <c r="C8" s="2" t="s">
        <v>10</v>
      </c>
      <c r="D8" s="4">
        <v>22.867352585611556</v>
      </c>
      <c r="E8" s="2">
        <v>500</v>
      </c>
      <c r="F8" s="2">
        <v>200</v>
      </c>
      <c r="G8" s="4">
        <f t="shared" si="0"/>
        <v>11433.676292805778</v>
      </c>
    </row>
    <row r="9" spans="1:8" x14ac:dyDescent="0.2">
      <c r="A9" s="2" t="s">
        <v>11</v>
      </c>
      <c r="B9" s="5">
        <v>6.9444444444444434E-2</v>
      </c>
      <c r="C9" s="2" t="s">
        <v>13</v>
      </c>
      <c r="D9" s="4">
        <v>12.19592137899283</v>
      </c>
      <c r="E9" s="2">
        <v>190</v>
      </c>
      <c r="F9" s="2">
        <v>125</v>
      </c>
      <c r="G9" s="4">
        <f t="shared" si="0"/>
        <v>2317.2250620086379</v>
      </c>
    </row>
    <row r="10" spans="1:8" x14ac:dyDescent="0.2">
      <c r="A10" s="2" t="s">
        <v>14</v>
      </c>
      <c r="B10" s="5">
        <v>7.2916666666666671E-2</v>
      </c>
      <c r="C10" s="2" t="s">
        <v>13</v>
      </c>
      <c r="D10" s="4">
        <v>12.19592137899283</v>
      </c>
      <c r="E10" s="2">
        <v>150</v>
      </c>
      <c r="F10" s="2">
        <v>210</v>
      </c>
      <c r="G10" s="4">
        <f t="shared" si="0"/>
        <v>1829.3882068489245</v>
      </c>
    </row>
    <row r="11" spans="1:8" x14ac:dyDescent="0.2">
      <c r="A11" s="2" t="s">
        <v>16</v>
      </c>
      <c r="B11" s="5">
        <v>7.013888888888889E-2</v>
      </c>
      <c r="C11" s="2" t="s">
        <v>13</v>
      </c>
      <c r="D11" s="4">
        <v>12.19592137899283</v>
      </c>
      <c r="E11" s="2">
        <v>304</v>
      </c>
      <c r="F11" s="2">
        <v>80</v>
      </c>
      <c r="G11" s="4">
        <f t="shared" si="0"/>
        <v>3707.5600992138202</v>
      </c>
    </row>
    <row r="12" spans="1:8" x14ac:dyDescent="0.2">
      <c r="A12" s="2" t="s">
        <v>18</v>
      </c>
      <c r="B12" s="5">
        <v>6.9444444444444434E-2</v>
      </c>
      <c r="C12" s="2" t="s">
        <v>13</v>
      </c>
      <c r="D12" s="4">
        <v>12.19592137899283</v>
      </c>
      <c r="E12" s="2">
        <v>210</v>
      </c>
      <c r="F12" s="2">
        <v>250</v>
      </c>
      <c r="G12" s="4">
        <f t="shared" si="0"/>
        <v>2561.1434895884945</v>
      </c>
    </row>
    <row r="13" spans="1:8" x14ac:dyDescent="0.2">
      <c r="A13" s="2" t="s">
        <v>19</v>
      </c>
      <c r="B13" s="5">
        <v>6.9444444444444434E-2</v>
      </c>
      <c r="C13" s="2" t="s">
        <v>13</v>
      </c>
      <c r="D13" s="4">
        <v>12.19592137899283</v>
      </c>
      <c r="E13" s="2">
        <v>220</v>
      </c>
      <c r="F13" s="2">
        <v>250</v>
      </c>
      <c r="G13" s="4">
        <f t="shared" si="0"/>
        <v>2683.1027033784226</v>
      </c>
    </row>
    <row r="14" spans="1:8" x14ac:dyDescent="0.2">
      <c r="A14" s="2" t="s">
        <v>20</v>
      </c>
      <c r="B14" s="5">
        <v>7.2916666666666671E-2</v>
      </c>
      <c r="C14" s="2" t="s">
        <v>21</v>
      </c>
      <c r="D14" s="4">
        <v>19.818372240863351</v>
      </c>
      <c r="E14" s="2">
        <v>485</v>
      </c>
      <c r="F14" s="2">
        <v>300</v>
      </c>
      <c r="G14" s="4">
        <f t="shared" si="0"/>
        <v>9611.9105368187247</v>
      </c>
    </row>
    <row r="15" spans="1:8" x14ac:dyDescent="0.2">
      <c r="A15" s="2" t="s">
        <v>22</v>
      </c>
      <c r="B15" s="5">
        <v>0.10416666666666667</v>
      </c>
      <c r="C15" s="2" t="s">
        <v>24</v>
      </c>
      <c r="D15" s="4">
        <v>19.056127154676297</v>
      </c>
      <c r="E15" s="2">
        <v>156</v>
      </c>
      <c r="F15" s="2">
        <v>160</v>
      </c>
      <c r="G15" s="4">
        <f t="shared" si="0"/>
        <v>2972.7558361295023</v>
      </c>
    </row>
    <row r="16" spans="1:8" x14ac:dyDescent="0.2">
      <c r="A16" s="2" t="s">
        <v>25</v>
      </c>
      <c r="B16" s="5">
        <v>7.9861111111111105E-2</v>
      </c>
      <c r="C16" s="2" t="s">
        <v>13</v>
      </c>
      <c r="D16" s="4">
        <v>25.154087844172714</v>
      </c>
      <c r="E16" s="2">
        <v>245</v>
      </c>
      <c r="F16" s="2">
        <v>150</v>
      </c>
      <c r="G16" s="4">
        <f t="shared" si="0"/>
        <v>6162.7515218223152</v>
      </c>
    </row>
    <row r="17" spans="1:7" x14ac:dyDescent="0.2">
      <c r="A17" s="2" t="s">
        <v>27</v>
      </c>
      <c r="B17" s="5">
        <v>7.6388888888888895E-2</v>
      </c>
      <c r="C17" s="2" t="s">
        <v>29</v>
      </c>
      <c r="D17" s="4">
        <v>16.769391896115142</v>
      </c>
      <c r="E17" s="2">
        <v>215</v>
      </c>
      <c r="F17" s="2">
        <v>265</v>
      </c>
      <c r="G17" s="4">
        <f t="shared" si="0"/>
        <v>3605.4192576647556</v>
      </c>
    </row>
    <row r="18" spans="1:7" x14ac:dyDescent="0.2">
      <c r="A18" s="2" t="s">
        <v>30</v>
      </c>
      <c r="B18" s="5">
        <v>8.3333333333333329E-2</v>
      </c>
      <c r="C18" s="2" t="s">
        <v>32</v>
      </c>
      <c r="D18" s="4">
        <v>16.007146809928091</v>
      </c>
      <c r="E18" s="2">
        <v>125</v>
      </c>
      <c r="F18" s="2">
        <v>100</v>
      </c>
      <c r="G18" s="4">
        <f t="shared" si="0"/>
        <v>2000.8933512410115</v>
      </c>
    </row>
    <row r="19" spans="1:7" x14ac:dyDescent="0.2">
      <c r="A19" s="2" t="s">
        <v>33</v>
      </c>
      <c r="B19" s="5">
        <v>9.375E-2</v>
      </c>
      <c r="C19" s="2" t="s">
        <v>4</v>
      </c>
      <c r="D19" s="4">
        <v>22.105107499424506</v>
      </c>
      <c r="E19" s="2">
        <v>105</v>
      </c>
      <c r="F19" s="2">
        <v>220</v>
      </c>
      <c r="G19" s="4">
        <f t="shared" si="0"/>
        <v>2321.0362874395732</v>
      </c>
    </row>
    <row r="20" spans="1:7" x14ac:dyDescent="0.2">
      <c r="A20" s="2" t="s">
        <v>35</v>
      </c>
      <c r="B20" s="5">
        <v>6.5972222222222224E-2</v>
      </c>
      <c r="C20" s="2" t="s">
        <v>36</v>
      </c>
      <c r="D20" s="4">
        <v>15.244901723741037</v>
      </c>
      <c r="E20" s="2">
        <v>569</v>
      </c>
      <c r="F20" s="2">
        <v>300</v>
      </c>
      <c r="G20" s="4">
        <f t="shared" si="0"/>
        <v>8674.3490808086499</v>
      </c>
    </row>
    <row r="21" spans="1:7" x14ac:dyDescent="0.2">
      <c r="A21" s="2" t="s">
        <v>37</v>
      </c>
      <c r="B21" s="5">
        <v>6.25E-2</v>
      </c>
      <c r="C21" s="2" t="s">
        <v>21</v>
      </c>
      <c r="D21" s="4">
        <v>18.293882068489246</v>
      </c>
      <c r="E21" s="2">
        <v>350</v>
      </c>
      <c r="F21" s="2">
        <v>100</v>
      </c>
      <c r="G21" s="4">
        <f t="shared" si="0"/>
        <v>6402.858723971236</v>
      </c>
    </row>
    <row r="22" spans="1:7" x14ac:dyDescent="0.2">
      <c r="A22" s="2" t="s">
        <v>38</v>
      </c>
      <c r="B22" s="5">
        <v>7.2916666666666671E-2</v>
      </c>
      <c r="C22" s="2" t="s">
        <v>21</v>
      </c>
      <c r="D22" s="4">
        <v>25.916332930359765</v>
      </c>
      <c r="E22" s="2">
        <v>225</v>
      </c>
      <c r="F22" s="2">
        <v>300</v>
      </c>
      <c r="G22" s="4">
        <f t="shared" si="0"/>
        <v>5831.1749093309472</v>
      </c>
    </row>
    <row r="23" spans="1:7" x14ac:dyDescent="0.2">
      <c r="A23" s="2" t="s">
        <v>39</v>
      </c>
      <c r="B23" s="5">
        <v>6.25E-2</v>
      </c>
      <c r="C23" s="2" t="s">
        <v>7</v>
      </c>
      <c r="D23" s="4">
        <v>19.056127154676297</v>
      </c>
      <c r="E23" s="2">
        <v>124</v>
      </c>
      <c r="F23" s="2">
        <v>200</v>
      </c>
      <c r="G23" s="4">
        <f t="shared" si="0"/>
        <v>2362.9597671798606</v>
      </c>
    </row>
    <row r="24" spans="1:7" x14ac:dyDescent="0.2">
      <c r="A24" s="2" t="s">
        <v>40</v>
      </c>
      <c r="B24" s="5">
        <v>8.3333333333333329E-2</v>
      </c>
      <c r="C24" s="2" t="s">
        <v>32</v>
      </c>
      <c r="D24" s="4">
        <v>24.39184275798566</v>
      </c>
      <c r="E24" s="2">
        <v>365</v>
      </c>
      <c r="F24" s="2">
        <v>300</v>
      </c>
      <c r="G24" s="4">
        <f t="shared" si="0"/>
        <v>8903.0226066647665</v>
      </c>
    </row>
    <row r="25" spans="1:7" x14ac:dyDescent="0.2">
      <c r="A25" s="2" t="s">
        <v>41</v>
      </c>
      <c r="B25" s="5">
        <v>6.5972222222222224E-2</v>
      </c>
      <c r="C25" s="2" t="s">
        <v>42</v>
      </c>
      <c r="D25" s="4">
        <v>12.19592137899283</v>
      </c>
      <c r="E25" s="2">
        <v>325</v>
      </c>
      <c r="F25" s="2">
        <v>125</v>
      </c>
      <c r="G25" s="4">
        <f t="shared" si="0"/>
        <v>3963.6744481726701</v>
      </c>
    </row>
    <row r="26" spans="1:7" x14ac:dyDescent="0.2">
      <c r="A26" s="2" t="s">
        <v>43</v>
      </c>
      <c r="B26" s="5">
        <v>6.9444444444444434E-2</v>
      </c>
      <c r="C26" s="2" t="s">
        <v>21</v>
      </c>
      <c r="D26" s="4">
        <v>16.007146809928091</v>
      </c>
      <c r="E26" s="2">
        <v>245</v>
      </c>
      <c r="F26" s="2">
        <v>250</v>
      </c>
      <c r="G26" s="4">
        <f t="shared" si="0"/>
        <v>3921.7509684323823</v>
      </c>
    </row>
    <row r="27" spans="1:7" x14ac:dyDescent="0.2">
      <c r="A27" s="2" t="s">
        <v>44</v>
      </c>
      <c r="B27" s="5">
        <v>7.2916666666666671E-2</v>
      </c>
      <c r="C27" s="2" t="s">
        <v>21</v>
      </c>
      <c r="D27" s="4">
        <v>16.769391896115142</v>
      </c>
      <c r="E27" s="2">
        <v>305</v>
      </c>
      <c r="F27" s="2">
        <v>310</v>
      </c>
      <c r="G27" s="4">
        <f t="shared" si="0"/>
        <v>5114.6645283151183</v>
      </c>
    </row>
    <row r="28" spans="1:7" x14ac:dyDescent="0.2">
      <c r="A28" s="2" t="s">
        <v>45</v>
      </c>
      <c r="B28" s="5">
        <v>7.6388888888888895E-2</v>
      </c>
      <c r="C28" s="2" t="s">
        <v>21</v>
      </c>
      <c r="D28" s="4">
        <v>24.39184275798566</v>
      </c>
      <c r="E28" s="2">
        <v>205</v>
      </c>
      <c r="F28" s="2">
        <v>125</v>
      </c>
      <c r="G28" s="4">
        <f t="shared" si="0"/>
        <v>5000.32776538706</v>
      </c>
    </row>
    <row r="29" spans="1:7" x14ac:dyDescent="0.2">
      <c r="A29" s="2" t="s">
        <v>46</v>
      </c>
      <c r="B29" s="5">
        <v>9.375E-2</v>
      </c>
      <c r="C29" s="2" t="s">
        <v>47</v>
      </c>
      <c r="D29" s="4">
        <v>28.812864257870562</v>
      </c>
      <c r="E29" s="2">
        <v>156</v>
      </c>
      <c r="F29" s="2">
        <v>200</v>
      </c>
      <c r="G29" s="4">
        <f t="shared" si="0"/>
        <v>4494.8068242278077</v>
      </c>
    </row>
    <row r="30" spans="1:7" x14ac:dyDescent="0.2">
      <c r="A30" s="2" t="s">
        <v>48</v>
      </c>
      <c r="B30" s="5">
        <v>8.3333333333333329E-2</v>
      </c>
      <c r="C30" s="2" t="s">
        <v>42</v>
      </c>
      <c r="D30" s="4">
        <v>27.135925068259048</v>
      </c>
      <c r="E30" s="2">
        <v>248</v>
      </c>
      <c r="F30" s="2">
        <v>250</v>
      </c>
      <c r="G30" s="4">
        <f t="shared" si="0"/>
        <v>6729.7094169282436</v>
      </c>
    </row>
    <row r="31" spans="1:7" x14ac:dyDescent="0.2">
      <c r="A31" s="2" t="s">
        <v>49</v>
      </c>
      <c r="B31" s="5">
        <v>6.25E-2</v>
      </c>
      <c r="C31" s="2" t="s">
        <v>50</v>
      </c>
      <c r="D31" s="4">
        <v>17.531636982302192</v>
      </c>
      <c r="E31" s="2">
        <v>197</v>
      </c>
      <c r="F31" s="2">
        <v>200</v>
      </c>
      <c r="G31" s="4">
        <f t="shared" si="0"/>
        <v>3453.7324855135321</v>
      </c>
    </row>
    <row r="32" spans="1:7" x14ac:dyDescent="0.2">
      <c r="A32" s="2" t="s">
        <v>51</v>
      </c>
      <c r="B32" s="5">
        <v>7.2916666666666671E-2</v>
      </c>
      <c r="C32" s="2" t="s">
        <v>52</v>
      </c>
      <c r="D32" s="4">
        <v>27.440823102733869</v>
      </c>
      <c r="E32" s="2">
        <v>400</v>
      </c>
      <c r="F32" s="2">
        <v>80</v>
      </c>
      <c r="G32" s="4">
        <f t="shared" si="0"/>
        <v>10976.329241093548</v>
      </c>
    </row>
  </sheetData>
  <phoneticPr fontId="0" type="noConversion"/>
  <printOptions gridLines="1" gridLinesSet="0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Footer>&amp;R&amp;F
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opLeftCell="A60" workbookViewId="0">
      <selection activeCell="A67" sqref="A67:A86"/>
    </sheetView>
  </sheetViews>
  <sheetFormatPr baseColWidth="10" defaultRowHeight="12.75" x14ac:dyDescent="0.2"/>
  <cols>
    <col min="1" max="1" width="20.5703125" bestFit="1" customWidth="1"/>
    <col min="3" max="3" width="16.140625" bestFit="1" customWidth="1"/>
  </cols>
  <sheetData>
    <row r="1" spans="1:7" x14ac:dyDescent="0.2">
      <c r="A1" s="3" t="s">
        <v>0</v>
      </c>
    </row>
    <row r="2" spans="1:7" x14ac:dyDescent="0.2">
      <c r="A2" s="2" t="s">
        <v>42</v>
      </c>
    </row>
    <row r="3" spans="1:7" x14ac:dyDescent="0.2">
      <c r="A3" s="2" t="s">
        <v>13</v>
      </c>
    </row>
    <row r="5" spans="1:7" ht="25.5" x14ac:dyDescent="0.2">
      <c r="A5" s="3" t="s">
        <v>56</v>
      </c>
      <c r="B5" s="3" t="s">
        <v>54</v>
      </c>
      <c r="C5" s="3" t="s">
        <v>0</v>
      </c>
      <c r="D5" s="3" t="s">
        <v>1</v>
      </c>
      <c r="E5" s="3" t="s">
        <v>55</v>
      </c>
      <c r="F5" s="3" t="s">
        <v>53</v>
      </c>
      <c r="G5" s="3" t="s">
        <v>57</v>
      </c>
    </row>
    <row r="6" spans="1:7" x14ac:dyDescent="0.2">
      <c r="A6" s="2" t="s">
        <v>2</v>
      </c>
      <c r="B6" s="2" t="s">
        <v>3</v>
      </c>
      <c r="C6" s="2" t="s">
        <v>4</v>
      </c>
      <c r="D6" s="4">
        <v>12.19592137899283</v>
      </c>
      <c r="E6" s="2">
        <v>135</v>
      </c>
      <c r="F6" s="2">
        <v>150</v>
      </c>
      <c r="G6" s="4">
        <v>1646.4493861640321</v>
      </c>
    </row>
    <row r="7" spans="1:7" x14ac:dyDescent="0.2">
      <c r="A7" s="2" t="s">
        <v>11</v>
      </c>
      <c r="B7" s="2" t="s">
        <v>12</v>
      </c>
      <c r="C7" s="2" t="s">
        <v>13</v>
      </c>
      <c r="D7" s="4">
        <v>12.19592137899283</v>
      </c>
      <c r="E7" s="2">
        <v>190</v>
      </c>
      <c r="F7" s="2">
        <v>125</v>
      </c>
      <c r="G7" s="4">
        <v>2317.2250620086379</v>
      </c>
    </row>
    <row r="8" spans="1:7" x14ac:dyDescent="0.2">
      <c r="A8" s="2" t="s">
        <v>14</v>
      </c>
      <c r="B8" s="2" t="s">
        <v>15</v>
      </c>
      <c r="C8" s="2" t="s">
        <v>13</v>
      </c>
      <c r="D8" s="4">
        <v>12.19592137899283</v>
      </c>
      <c r="E8" s="2">
        <v>150</v>
      </c>
      <c r="F8" s="2">
        <v>210</v>
      </c>
      <c r="G8" s="4">
        <v>1829.3882068489245</v>
      </c>
    </row>
    <row r="9" spans="1:7" x14ac:dyDescent="0.2">
      <c r="A9" s="2" t="s">
        <v>16</v>
      </c>
      <c r="B9" s="2" t="s">
        <v>17</v>
      </c>
      <c r="C9" s="2" t="s">
        <v>13</v>
      </c>
      <c r="D9" s="4">
        <v>12.19592137899283</v>
      </c>
      <c r="E9" s="2">
        <v>304</v>
      </c>
      <c r="F9" s="2">
        <v>80</v>
      </c>
      <c r="G9" s="4">
        <v>3707.5600992138202</v>
      </c>
    </row>
    <row r="10" spans="1:7" x14ac:dyDescent="0.2">
      <c r="A10" s="2" t="s">
        <v>18</v>
      </c>
      <c r="B10" s="2" t="s">
        <v>12</v>
      </c>
      <c r="C10" s="2" t="s">
        <v>13</v>
      </c>
      <c r="D10" s="4">
        <v>12.19592137899283</v>
      </c>
      <c r="E10" s="2">
        <v>210</v>
      </c>
      <c r="F10" s="2">
        <v>250</v>
      </c>
      <c r="G10" s="4">
        <v>2561.1434895884945</v>
      </c>
    </row>
    <row r="11" spans="1:7" x14ac:dyDescent="0.2">
      <c r="A11" s="2" t="s">
        <v>19</v>
      </c>
      <c r="B11" s="2" t="s">
        <v>12</v>
      </c>
      <c r="C11" s="2" t="s">
        <v>13</v>
      </c>
      <c r="D11" s="4">
        <v>12.19592137899283</v>
      </c>
      <c r="E11" s="2">
        <v>220</v>
      </c>
      <c r="F11" s="2">
        <v>250</v>
      </c>
      <c r="G11" s="4">
        <v>2683.1027033784226</v>
      </c>
    </row>
    <row r="12" spans="1:7" x14ac:dyDescent="0.2">
      <c r="A12" s="2" t="s">
        <v>25</v>
      </c>
      <c r="B12" s="2" t="s">
        <v>26</v>
      </c>
      <c r="C12" s="2" t="s">
        <v>13</v>
      </c>
      <c r="D12" s="4">
        <v>25.154087844172714</v>
      </c>
      <c r="E12" s="2">
        <v>245</v>
      </c>
      <c r="F12" s="2">
        <v>150</v>
      </c>
      <c r="G12" s="4">
        <v>6162.7515218223152</v>
      </c>
    </row>
    <row r="13" spans="1:7" x14ac:dyDescent="0.2">
      <c r="A13" s="2" t="s">
        <v>33</v>
      </c>
      <c r="B13" s="2" t="s">
        <v>34</v>
      </c>
      <c r="C13" s="2" t="s">
        <v>4</v>
      </c>
      <c r="D13" s="4">
        <v>22.105107499424506</v>
      </c>
      <c r="E13" s="2">
        <v>105</v>
      </c>
      <c r="F13" s="2">
        <v>220</v>
      </c>
      <c r="G13" s="4">
        <v>2321.0362874395732</v>
      </c>
    </row>
    <row r="14" spans="1:7" x14ac:dyDescent="0.2">
      <c r="A14" s="2" t="s">
        <v>41</v>
      </c>
      <c r="B14" s="2" t="s">
        <v>3</v>
      </c>
      <c r="C14" s="2" t="s">
        <v>42</v>
      </c>
      <c r="D14" s="4">
        <v>12.19592137899283</v>
      </c>
      <c r="E14" s="2">
        <v>325</v>
      </c>
      <c r="F14" s="2">
        <v>125</v>
      </c>
      <c r="G14" s="4">
        <v>3963.6744481726701</v>
      </c>
    </row>
    <row r="15" spans="1:7" x14ac:dyDescent="0.2">
      <c r="A15" s="2" t="s">
        <v>48</v>
      </c>
      <c r="B15" s="2" t="s">
        <v>31</v>
      </c>
      <c r="C15" s="2" t="s">
        <v>42</v>
      </c>
      <c r="D15" s="4">
        <v>27.135925068259048</v>
      </c>
      <c r="E15" s="2">
        <v>248</v>
      </c>
      <c r="F15" s="2">
        <v>250</v>
      </c>
      <c r="G15" s="4">
        <v>6729.7094169282436</v>
      </c>
    </row>
    <row r="18" spans="1:7" x14ac:dyDescent="0.2">
      <c r="A18" s="3" t="s">
        <v>0</v>
      </c>
      <c r="B18" s="3" t="s">
        <v>1</v>
      </c>
    </row>
    <row r="19" spans="1:7" x14ac:dyDescent="0.2">
      <c r="A19" s="2" t="s">
        <v>13</v>
      </c>
      <c r="B19" t="s">
        <v>58</v>
      </c>
    </row>
    <row r="21" spans="1:7" ht="25.5" x14ac:dyDescent="0.2">
      <c r="A21" s="3" t="s">
        <v>56</v>
      </c>
      <c r="B21" s="3" t="s">
        <v>54</v>
      </c>
      <c r="C21" s="3" t="s">
        <v>0</v>
      </c>
      <c r="D21" s="3" t="s">
        <v>1</v>
      </c>
      <c r="E21" s="3" t="s">
        <v>55</v>
      </c>
      <c r="F21" s="3" t="s">
        <v>53</v>
      </c>
      <c r="G21" s="3" t="s">
        <v>57</v>
      </c>
    </row>
    <row r="22" spans="1:7" x14ac:dyDescent="0.2">
      <c r="A22" s="2" t="s">
        <v>11</v>
      </c>
      <c r="B22" s="2" t="s">
        <v>12</v>
      </c>
      <c r="C22" s="2" t="s">
        <v>13</v>
      </c>
      <c r="D22" s="4">
        <v>12.19592137899283</v>
      </c>
      <c r="E22" s="2">
        <v>190</v>
      </c>
      <c r="F22" s="2">
        <v>125</v>
      </c>
      <c r="G22" s="4">
        <v>2317.2250620086379</v>
      </c>
    </row>
    <row r="23" spans="1:7" x14ac:dyDescent="0.2">
      <c r="A23" s="2" t="s">
        <v>14</v>
      </c>
      <c r="B23" s="2" t="s">
        <v>15</v>
      </c>
      <c r="C23" s="2" t="s">
        <v>13</v>
      </c>
      <c r="D23" s="4">
        <v>12.19592137899283</v>
      </c>
      <c r="E23" s="2">
        <v>150</v>
      </c>
      <c r="F23" s="2">
        <v>210</v>
      </c>
      <c r="G23" s="4">
        <v>1829.3882068489245</v>
      </c>
    </row>
    <row r="24" spans="1:7" x14ac:dyDescent="0.2">
      <c r="A24" s="2" t="s">
        <v>16</v>
      </c>
      <c r="B24" s="2" t="s">
        <v>17</v>
      </c>
      <c r="C24" s="2" t="s">
        <v>13</v>
      </c>
      <c r="D24" s="4">
        <v>12.19592137899283</v>
      </c>
      <c r="E24" s="2">
        <v>304</v>
      </c>
      <c r="F24" s="2">
        <v>80</v>
      </c>
      <c r="G24" s="4">
        <v>3707.5600992138202</v>
      </c>
    </row>
    <row r="25" spans="1:7" x14ac:dyDescent="0.2">
      <c r="A25" s="2" t="s">
        <v>18</v>
      </c>
      <c r="B25" s="2" t="s">
        <v>12</v>
      </c>
      <c r="C25" s="2" t="s">
        <v>13</v>
      </c>
      <c r="D25" s="4">
        <v>12.19592137899283</v>
      </c>
      <c r="E25" s="2">
        <v>210</v>
      </c>
      <c r="F25" s="2">
        <v>250</v>
      </c>
      <c r="G25" s="4">
        <v>2561.1434895884945</v>
      </c>
    </row>
    <row r="26" spans="1:7" x14ac:dyDescent="0.2">
      <c r="A26" s="2" t="s">
        <v>19</v>
      </c>
      <c r="B26" s="2" t="s">
        <v>12</v>
      </c>
      <c r="C26" s="2" t="s">
        <v>13</v>
      </c>
      <c r="D26" s="4">
        <v>12.19592137899283</v>
      </c>
      <c r="E26" s="2">
        <v>220</v>
      </c>
      <c r="F26" s="2">
        <v>250</v>
      </c>
      <c r="G26" s="4">
        <v>2683.1027033784226</v>
      </c>
    </row>
    <row r="27" spans="1:7" x14ac:dyDescent="0.2">
      <c r="A27" s="2" t="s">
        <v>25</v>
      </c>
      <c r="B27" s="2" t="s">
        <v>26</v>
      </c>
      <c r="C27" s="2" t="s">
        <v>13</v>
      </c>
      <c r="D27" s="4">
        <v>25.154087844172714</v>
      </c>
      <c r="E27" s="2">
        <v>245</v>
      </c>
      <c r="F27" s="2">
        <v>150</v>
      </c>
      <c r="G27" s="4">
        <v>6162.7515218223152</v>
      </c>
    </row>
    <row r="30" spans="1:7" x14ac:dyDescent="0.2">
      <c r="A30" s="3" t="s">
        <v>1</v>
      </c>
      <c r="B30" s="3" t="s">
        <v>1</v>
      </c>
    </row>
    <row r="31" spans="1:7" x14ac:dyDescent="0.2">
      <c r="A31" t="s">
        <v>59</v>
      </c>
      <c r="B31" t="s">
        <v>60</v>
      </c>
    </row>
    <row r="33" spans="1:7" ht="25.5" x14ac:dyDescent="0.2">
      <c r="A33" s="3" t="s">
        <v>56</v>
      </c>
      <c r="B33" s="3" t="s">
        <v>54</v>
      </c>
      <c r="C33" s="3" t="s">
        <v>0</v>
      </c>
      <c r="D33" s="3" t="s">
        <v>1</v>
      </c>
      <c r="E33" s="3" t="s">
        <v>55</v>
      </c>
      <c r="F33" s="3" t="s">
        <v>53</v>
      </c>
      <c r="G33" s="3" t="s">
        <v>57</v>
      </c>
    </row>
    <row r="34" spans="1:7" x14ac:dyDescent="0.2">
      <c r="A34" s="2" t="s">
        <v>2</v>
      </c>
      <c r="B34" s="2" t="s">
        <v>3</v>
      </c>
      <c r="C34" s="2" t="s">
        <v>4</v>
      </c>
      <c r="D34" s="4">
        <v>12.19592137899283</v>
      </c>
      <c r="E34" s="2">
        <v>135</v>
      </c>
      <c r="F34" s="2">
        <v>150</v>
      </c>
      <c r="G34" s="4">
        <v>1646.4493861640321</v>
      </c>
    </row>
    <row r="35" spans="1:7" x14ac:dyDescent="0.2">
      <c r="A35" s="2" t="s">
        <v>5</v>
      </c>
      <c r="B35" s="2" t="s">
        <v>6</v>
      </c>
      <c r="C35" s="2" t="s">
        <v>7</v>
      </c>
      <c r="D35" s="4">
        <v>18.293882068489246</v>
      </c>
      <c r="E35" s="2">
        <v>369</v>
      </c>
      <c r="F35" s="2">
        <v>400</v>
      </c>
      <c r="G35" s="4">
        <v>6750.4424832725317</v>
      </c>
    </row>
    <row r="36" spans="1:7" x14ac:dyDescent="0.2">
      <c r="A36" s="2" t="s">
        <v>11</v>
      </c>
      <c r="B36" s="2" t="s">
        <v>12</v>
      </c>
      <c r="C36" s="2" t="s">
        <v>13</v>
      </c>
      <c r="D36" s="4">
        <v>12.19592137899283</v>
      </c>
      <c r="E36" s="2">
        <v>190</v>
      </c>
      <c r="F36" s="2">
        <v>125</v>
      </c>
      <c r="G36" s="4">
        <v>2317.2250620086379</v>
      </c>
    </row>
    <row r="37" spans="1:7" x14ac:dyDescent="0.2">
      <c r="A37" s="2" t="s">
        <v>14</v>
      </c>
      <c r="B37" s="2" t="s">
        <v>15</v>
      </c>
      <c r="C37" s="2" t="s">
        <v>13</v>
      </c>
      <c r="D37" s="4">
        <v>12.19592137899283</v>
      </c>
      <c r="E37" s="2">
        <v>150</v>
      </c>
      <c r="F37" s="2">
        <v>210</v>
      </c>
      <c r="G37" s="4">
        <v>1829.3882068489245</v>
      </c>
    </row>
    <row r="38" spans="1:7" x14ac:dyDescent="0.2">
      <c r="A38" s="2" t="s">
        <v>16</v>
      </c>
      <c r="B38" s="2" t="s">
        <v>17</v>
      </c>
      <c r="C38" s="2" t="s">
        <v>13</v>
      </c>
      <c r="D38" s="4">
        <v>12.19592137899283</v>
      </c>
      <c r="E38" s="2">
        <v>304</v>
      </c>
      <c r="F38" s="2">
        <v>80</v>
      </c>
      <c r="G38" s="4">
        <v>3707.5600992138202</v>
      </c>
    </row>
    <row r="39" spans="1:7" x14ac:dyDescent="0.2">
      <c r="A39" s="2" t="s">
        <v>18</v>
      </c>
      <c r="B39" s="2" t="s">
        <v>12</v>
      </c>
      <c r="C39" s="2" t="s">
        <v>13</v>
      </c>
      <c r="D39" s="4">
        <v>12.19592137899283</v>
      </c>
      <c r="E39" s="2">
        <v>210</v>
      </c>
      <c r="F39" s="2">
        <v>250</v>
      </c>
      <c r="G39" s="4">
        <v>2561.1434895884945</v>
      </c>
    </row>
    <row r="40" spans="1:7" x14ac:dyDescent="0.2">
      <c r="A40" s="2" t="s">
        <v>19</v>
      </c>
      <c r="B40" s="2" t="s">
        <v>12</v>
      </c>
      <c r="C40" s="2" t="s">
        <v>13</v>
      </c>
      <c r="D40" s="4">
        <v>12.19592137899283</v>
      </c>
      <c r="E40" s="2">
        <v>220</v>
      </c>
      <c r="F40" s="2">
        <v>250</v>
      </c>
      <c r="G40" s="4">
        <v>2683.1027033784226</v>
      </c>
    </row>
    <row r="41" spans="1:7" x14ac:dyDescent="0.2">
      <c r="A41" s="2" t="s">
        <v>20</v>
      </c>
      <c r="B41" s="2" t="s">
        <v>15</v>
      </c>
      <c r="C41" s="2" t="s">
        <v>21</v>
      </c>
      <c r="D41" s="4">
        <v>19.818372240863351</v>
      </c>
      <c r="E41" s="2">
        <v>485</v>
      </c>
      <c r="F41" s="2">
        <v>300</v>
      </c>
      <c r="G41" s="4">
        <v>9611.9105368187247</v>
      </c>
    </row>
    <row r="42" spans="1:7" x14ac:dyDescent="0.2">
      <c r="A42" s="2" t="s">
        <v>22</v>
      </c>
      <c r="B42" s="2" t="s">
        <v>23</v>
      </c>
      <c r="C42" s="2" t="s">
        <v>24</v>
      </c>
      <c r="D42" s="4">
        <v>19.056127154676297</v>
      </c>
      <c r="E42" s="2">
        <v>156</v>
      </c>
      <c r="F42" s="2">
        <v>160</v>
      </c>
      <c r="G42" s="4">
        <v>2972.7558361295023</v>
      </c>
    </row>
    <row r="43" spans="1:7" x14ac:dyDescent="0.2">
      <c r="A43" s="2" t="s">
        <v>27</v>
      </c>
      <c r="B43" s="2" t="s">
        <v>28</v>
      </c>
      <c r="C43" s="2" t="s">
        <v>29</v>
      </c>
      <c r="D43" s="4">
        <v>16.769391896115142</v>
      </c>
      <c r="E43" s="2">
        <v>215</v>
      </c>
      <c r="F43" s="2">
        <v>265</v>
      </c>
      <c r="G43" s="4">
        <v>3605.4192576647556</v>
      </c>
    </row>
    <row r="44" spans="1:7" x14ac:dyDescent="0.2">
      <c r="A44" s="2" t="s">
        <v>30</v>
      </c>
      <c r="B44" s="2" t="s">
        <v>31</v>
      </c>
      <c r="C44" s="2" t="s">
        <v>32</v>
      </c>
      <c r="D44" s="4">
        <v>16.007146809928091</v>
      </c>
      <c r="E44" s="2">
        <v>125</v>
      </c>
      <c r="F44" s="2">
        <v>100</v>
      </c>
      <c r="G44" s="4">
        <v>2000.8933512410115</v>
      </c>
    </row>
    <row r="45" spans="1:7" x14ac:dyDescent="0.2">
      <c r="A45" s="2" t="s">
        <v>35</v>
      </c>
      <c r="B45" s="2" t="s">
        <v>3</v>
      </c>
      <c r="C45" s="2" t="s">
        <v>36</v>
      </c>
      <c r="D45" s="4">
        <v>15.244901723741037</v>
      </c>
      <c r="E45" s="2">
        <v>569</v>
      </c>
      <c r="F45" s="2">
        <v>300</v>
      </c>
      <c r="G45" s="4">
        <v>8674.3490808086499</v>
      </c>
    </row>
    <row r="46" spans="1:7" x14ac:dyDescent="0.2">
      <c r="A46" s="2" t="s">
        <v>37</v>
      </c>
      <c r="B46" s="2" t="s">
        <v>6</v>
      </c>
      <c r="C46" s="2" t="s">
        <v>21</v>
      </c>
      <c r="D46" s="4">
        <v>18.293882068489246</v>
      </c>
      <c r="E46" s="2">
        <v>350</v>
      </c>
      <c r="F46" s="2">
        <v>100</v>
      </c>
      <c r="G46" s="4">
        <v>6402.858723971236</v>
      </c>
    </row>
    <row r="47" spans="1:7" x14ac:dyDescent="0.2">
      <c r="A47" s="2" t="s">
        <v>39</v>
      </c>
      <c r="B47" s="2" t="s">
        <v>6</v>
      </c>
      <c r="C47" s="2" t="s">
        <v>7</v>
      </c>
      <c r="D47" s="4">
        <v>19.056127154676297</v>
      </c>
      <c r="E47" s="2">
        <v>124</v>
      </c>
      <c r="F47" s="2">
        <v>200</v>
      </c>
      <c r="G47" s="4">
        <v>2362.9597671798606</v>
      </c>
    </row>
    <row r="48" spans="1:7" x14ac:dyDescent="0.2">
      <c r="A48" s="2" t="s">
        <v>41</v>
      </c>
      <c r="B48" s="2" t="s">
        <v>3</v>
      </c>
      <c r="C48" s="2" t="s">
        <v>42</v>
      </c>
      <c r="D48" s="4">
        <v>12.19592137899283</v>
      </c>
      <c r="E48" s="2">
        <v>325</v>
      </c>
      <c r="F48" s="2">
        <v>125</v>
      </c>
      <c r="G48" s="4">
        <v>3963.6744481726701</v>
      </c>
    </row>
    <row r="49" spans="1:7" x14ac:dyDescent="0.2">
      <c r="A49" s="2" t="s">
        <v>43</v>
      </c>
      <c r="B49" s="2" t="s">
        <v>12</v>
      </c>
      <c r="C49" s="2" t="s">
        <v>21</v>
      </c>
      <c r="D49" s="4">
        <v>16.007146809928091</v>
      </c>
      <c r="E49" s="2">
        <v>245</v>
      </c>
      <c r="F49" s="2">
        <v>250</v>
      </c>
      <c r="G49" s="4">
        <v>3921.7509684323823</v>
      </c>
    </row>
    <row r="50" spans="1:7" x14ac:dyDescent="0.2">
      <c r="A50" s="2" t="s">
        <v>44</v>
      </c>
      <c r="B50" s="2" t="s">
        <v>15</v>
      </c>
      <c r="C50" s="2" t="s">
        <v>21</v>
      </c>
      <c r="D50" s="4">
        <v>16.769391896115142</v>
      </c>
      <c r="E50" s="2">
        <v>305</v>
      </c>
      <c r="F50" s="2">
        <v>310</v>
      </c>
      <c r="G50" s="4">
        <v>5114.6645283151183</v>
      </c>
    </row>
    <row r="51" spans="1:7" x14ac:dyDescent="0.2">
      <c r="A51" s="2" t="s">
        <v>49</v>
      </c>
      <c r="B51" s="2" t="s">
        <v>6</v>
      </c>
      <c r="C51" s="2" t="s">
        <v>50</v>
      </c>
      <c r="D51" s="4">
        <v>17.531636982302192</v>
      </c>
      <c r="E51" s="2">
        <v>197</v>
      </c>
      <c r="F51" s="2">
        <v>200</v>
      </c>
      <c r="G51" s="4">
        <v>3453.7324855135321</v>
      </c>
    </row>
    <row r="53" spans="1:7" ht="25.5" x14ac:dyDescent="0.2">
      <c r="A53" s="3" t="s">
        <v>56</v>
      </c>
    </row>
    <row r="54" spans="1:7" x14ac:dyDescent="0.2">
      <c r="A54" t="s">
        <v>62</v>
      </c>
    </row>
    <row r="55" spans="1:7" x14ac:dyDescent="0.2">
      <c r="A55" t="s">
        <v>61</v>
      </c>
    </row>
    <row r="57" spans="1:7" ht="25.5" x14ac:dyDescent="0.2">
      <c r="A57" s="3" t="s">
        <v>56</v>
      </c>
      <c r="B57" s="3" t="s">
        <v>54</v>
      </c>
      <c r="C57" s="3" t="s">
        <v>0</v>
      </c>
      <c r="D57" s="3" t="s">
        <v>1</v>
      </c>
      <c r="E57" s="3" t="s">
        <v>55</v>
      </c>
      <c r="F57" s="3" t="s">
        <v>53</v>
      </c>
      <c r="G57" s="3" t="s">
        <v>57</v>
      </c>
    </row>
    <row r="58" spans="1:7" x14ac:dyDescent="0.2">
      <c r="A58" s="2" t="s">
        <v>2</v>
      </c>
      <c r="B58" s="2" t="s">
        <v>3</v>
      </c>
      <c r="C58" s="2" t="s">
        <v>4</v>
      </c>
      <c r="D58" s="4">
        <v>12.19592137899283</v>
      </c>
      <c r="E58" s="2">
        <v>135</v>
      </c>
      <c r="F58" s="2">
        <v>150</v>
      </c>
      <c r="G58" s="4">
        <v>1646.4493861640321</v>
      </c>
    </row>
    <row r="59" spans="1:7" x14ac:dyDescent="0.2">
      <c r="A59" s="2" t="s">
        <v>20</v>
      </c>
      <c r="B59" s="2" t="s">
        <v>15</v>
      </c>
      <c r="C59" s="2" t="s">
        <v>21</v>
      </c>
      <c r="D59" s="4">
        <v>19.818372240863351</v>
      </c>
      <c r="E59" s="2">
        <v>485</v>
      </c>
      <c r="F59" s="2">
        <v>300</v>
      </c>
      <c r="G59" s="4">
        <v>9611.9105368187247</v>
      </c>
    </row>
    <row r="60" spans="1:7" x14ac:dyDescent="0.2">
      <c r="A60" s="2" t="s">
        <v>51</v>
      </c>
      <c r="B60" s="2" t="s">
        <v>15</v>
      </c>
      <c r="C60" s="2" t="s">
        <v>52</v>
      </c>
      <c r="D60" s="4">
        <v>27.440823102733869</v>
      </c>
      <c r="E60" s="2">
        <v>400</v>
      </c>
      <c r="F60" s="2">
        <v>80</v>
      </c>
      <c r="G60" s="4">
        <v>10976.329241093548</v>
      </c>
    </row>
    <row r="63" spans="1:7" ht="25.5" x14ac:dyDescent="0.2">
      <c r="A63" s="3" t="s">
        <v>56</v>
      </c>
      <c r="B63" s="3" t="s">
        <v>56</v>
      </c>
    </row>
    <row r="64" spans="1:7" x14ac:dyDescent="0.2">
      <c r="A64" t="s">
        <v>63</v>
      </c>
      <c r="B64" t="s">
        <v>64</v>
      </c>
    </row>
    <row r="66" spans="1:7" ht="25.5" x14ac:dyDescent="0.2">
      <c r="A66" s="3" t="s">
        <v>56</v>
      </c>
      <c r="B66" s="3" t="s">
        <v>54</v>
      </c>
      <c r="C66" s="3" t="s">
        <v>0</v>
      </c>
      <c r="D66" s="3" t="s">
        <v>1</v>
      </c>
      <c r="E66" s="3" t="s">
        <v>55</v>
      </c>
      <c r="F66" s="3" t="s">
        <v>53</v>
      </c>
      <c r="G66" s="3" t="s">
        <v>57</v>
      </c>
    </row>
    <row r="67" spans="1:7" x14ac:dyDescent="0.2">
      <c r="A67" s="2" t="s">
        <v>2</v>
      </c>
      <c r="B67" s="2" t="s">
        <v>3</v>
      </c>
      <c r="C67" s="2" t="s">
        <v>4</v>
      </c>
      <c r="D67" s="4">
        <v>12.19592137899283</v>
      </c>
      <c r="E67" s="2">
        <v>135</v>
      </c>
      <c r="F67" s="2">
        <v>150</v>
      </c>
      <c r="G67" s="4">
        <v>1646.4493861640321</v>
      </c>
    </row>
    <row r="68" spans="1:7" x14ac:dyDescent="0.2">
      <c r="A68" s="2" t="s">
        <v>5</v>
      </c>
      <c r="B68" s="2" t="s">
        <v>6</v>
      </c>
      <c r="C68" s="2" t="s">
        <v>7</v>
      </c>
      <c r="D68" s="4">
        <v>18.293882068489246</v>
      </c>
      <c r="E68" s="2">
        <v>369</v>
      </c>
      <c r="F68" s="2">
        <v>400</v>
      </c>
      <c r="G68" s="4">
        <v>6750.4424832725317</v>
      </c>
    </row>
    <row r="69" spans="1:7" x14ac:dyDescent="0.2">
      <c r="A69" s="2" t="s">
        <v>8</v>
      </c>
      <c r="B69" s="2" t="s">
        <v>9</v>
      </c>
      <c r="C69" s="2" t="s">
        <v>10</v>
      </c>
      <c r="D69" s="4">
        <v>22.867352585611556</v>
      </c>
      <c r="E69" s="2">
        <v>500</v>
      </c>
      <c r="F69" s="2">
        <v>200</v>
      </c>
      <c r="G69" s="4">
        <v>11433.676292805778</v>
      </c>
    </row>
    <row r="70" spans="1:7" x14ac:dyDescent="0.2">
      <c r="A70" s="2" t="s">
        <v>20</v>
      </c>
      <c r="B70" s="2" t="s">
        <v>15</v>
      </c>
      <c r="C70" s="2" t="s">
        <v>21</v>
      </c>
      <c r="D70" s="4">
        <v>19.818372240863351</v>
      </c>
      <c r="E70" s="2">
        <v>485</v>
      </c>
      <c r="F70" s="2">
        <v>300</v>
      </c>
      <c r="G70" s="4">
        <v>9611.9105368187247</v>
      </c>
    </row>
    <row r="71" spans="1:7" x14ac:dyDescent="0.2">
      <c r="A71" s="2" t="s">
        <v>22</v>
      </c>
      <c r="B71" s="2" t="s">
        <v>23</v>
      </c>
      <c r="C71" s="2" t="s">
        <v>24</v>
      </c>
      <c r="D71" s="4">
        <v>19.056127154676297</v>
      </c>
      <c r="E71" s="2">
        <v>156</v>
      </c>
      <c r="F71" s="2">
        <v>160</v>
      </c>
      <c r="G71" s="4">
        <v>2972.7558361295023</v>
      </c>
    </row>
    <row r="72" spans="1:7" x14ac:dyDescent="0.2">
      <c r="A72" s="2" t="s">
        <v>25</v>
      </c>
      <c r="B72" s="2" t="s">
        <v>26</v>
      </c>
      <c r="C72" s="2" t="s">
        <v>13</v>
      </c>
      <c r="D72" s="4">
        <v>25.154087844172714</v>
      </c>
      <c r="E72" s="2">
        <v>245</v>
      </c>
      <c r="F72" s="2">
        <v>150</v>
      </c>
      <c r="G72" s="4">
        <v>6162.7515218223152</v>
      </c>
    </row>
    <row r="73" spans="1:7" x14ac:dyDescent="0.2">
      <c r="A73" s="2" t="s">
        <v>27</v>
      </c>
      <c r="B73" s="2" t="s">
        <v>28</v>
      </c>
      <c r="C73" s="2" t="s">
        <v>29</v>
      </c>
      <c r="D73" s="4">
        <v>16.769391896115142</v>
      </c>
      <c r="E73" s="2">
        <v>215</v>
      </c>
      <c r="F73" s="2">
        <v>265</v>
      </c>
      <c r="G73" s="4">
        <v>3605.4192576647556</v>
      </c>
    </row>
    <row r="74" spans="1:7" x14ac:dyDescent="0.2">
      <c r="A74" s="2" t="s">
        <v>30</v>
      </c>
      <c r="B74" s="2" t="s">
        <v>31</v>
      </c>
      <c r="C74" s="2" t="s">
        <v>32</v>
      </c>
      <c r="D74" s="4">
        <v>16.007146809928091</v>
      </c>
      <c r="E74" s="2">
        <v>125</v>
      </c>
      <c r="F74" s="2">
        <v>100</v>
      </c>
      <c r="G74" s="4">
        <v>2000.8933512410115</v>
      </c>
    </row>
    <row r="75" spans="1:7" x14ac:dyDescent="0.2">
      <c r="A75" s="2" t="s">
        <v>33</v>
      </c>
      <c r="B75" s="2" t="s">
        <v>34</v>
      </c>
      <c r="C75" s="2" t="s">
        <v>4</v>
      </c>
      <c r="D75" s="4">
        <v>22.105107499424506</v>
      </c>
      <c r="E75" s="2">
        <v>105</v>
      </c>
      <c r="F75" s="2">
        <v>220</v>
      </c>
      <c r="G75" s="4">
        <v>2321.0362874395732</v>
      </c>
    </row>
    <row r="76" spans="1:7" x14ac:dyDescent="0.2">
      <c r="A76" s="2" t="s">
        <v>35</v>
      </c>
      <c r="B76" s="2" t="s">
        <v>3</v>
      </c>
      <c r="C76" s="2" t="s">
        <v>36</v>
      </c>
      <c r="D76" s="4">
        <v>15.244901723741037</v>
      </c>
      <c r="E76" s="2">
        <v>569</v>
      </c>
      <c r="F76" s="2">
        <v>300</v>
      </c>
      <c r="G76" s="4">
        <v>8674.3490808086499</v>
      </c>
    </row>
    <row r="77" spans="1:7" x14ac:dyDescent="0.2">
      <c r="A77" s="2" t="s">
        <v>39</v>
      </c>
      <c r="B77" s="2" t="s">
        <v>6</v>
      </c>
      <c r="C77" s="2" t="s">
        <v>7</v>
      </c>
      <c r="D77" s="4">
        <v>19.056127154676297</v>
      </c>
      <c r="E77" s="2">
        <v>124</v>
      </c>
      <c r="F77" s="2">
        <v>200</v>
      </c>
      <c r="G77" s="4">
        <v>2362.9597671798606</v>
      </c>
    </row>
    <row r="78" spans="1:7" x14ac:dyDescent="0.2">
      <c r="A78" s="2" t="s">
        <v>40</v>
      </c>
      <c r="B78" s="2" t="s">
        <v>31</v>
      </c>
      <c r="C78" s="2" t="s">
        <v>32</v>
      </c>
      <c r="D78" s="4">
        <v>24.39184275798566</v>
      </c>
      <c r="E78" s="2">
        <v>365</v>
      </c>
      <c r="F78" s="2">
        <v>300</v>
      </c>
      <c r="G78" s="4">
        <v>8903.0226066647665</v>
      </c>
    </row>
    <row r="79" spans="1:7" x14ac:dyDescent="0.2">
      <c r="A79" s="2" t="s">
        <v>41</v>
      </c>
      <c r="B79" s="2" t="s">
        <v>3</v>
      </c>
      <c r="C79" s="2" t="s">
        <v>42</v>
      </c>
      <c r="D79" s="4">
        <v>12.19592137899283</v>
      </c>
      <c r="E79" s="2">
        <v>325</v>
      </c>
      <c r="F79" s="2">
        <v>125</v>
      </c>
      <c r="G79" s="4">
        <v>3963.6744481726701</v>
      </c>
    </row>
    <row r="80" spans="1:7" x14ac:dyDescent="0.2">
      <c r="A80" s="2" t="s">
        <v>43</v>
      </c>
      <c r="B80" s="2" t="s">
        <v>12</v>
      </c>
      <c r="C80" s="2" t="s">
        <v>21</v>
      </c>
      <c r="D80" s="4">
        <v>16.007146809928091</v>
      </c>
      <c r="E80" s="2">
        <v>245</v>
      </c>
      <c r="F80" s="2">
        <v>250</v>
      </c>
      <c r="G80" s="4">
        <v>3921.7509684323823</v>
      </c>
    </row>
    <row r="81" spans="1:7" x14ac:dyDescent="0.2">
      <c r="A81" s="2" t="s">
        <v>44</v>
      </c>
      <c r="B81" s="2" t="s">
        <v>15</v>
      </c>
      <c r="C81" s="2" t="s">
        <v>21</v>
      </c>
      <c r="D81" s="4">
        <v>16.769391896115142</v>
      </c>
      <c r="E81" s="2">
        <v>305</v>
      </c>
      <c r="F81" s="2">
        <v>310</v>
      </c>
      <c r="G81" s="4">
        <v>5114.6645283151183</v>
      </c>
    </row>
    <row r="82" spans="1:7" x14ac:dyDescent="0.2">
      <c r="A82" s="2" t="s">
        <v>45</v>
      </c>
      <c r="B82" s="2" t="s">
        <v>28</v>
      </c>
      <c r="C82" s="2" t="s">
        <v>21</v>
      </c>
      <c r="D82" s="4">
        <v>24.39184275798566</v>
      </c>
      <c r="E82" s="2">
        <v>205</v>
      </c>
      <c r="F82" s="2">
        <v>125</v>
      </c>
      <c r="G82" s="4">
        <v>5000.32776538706</v>
      </c>
    </row>
    <row r="83" spans="1:7" x14ac:dyDescent="0.2">
      <c r="A83" s="2" t="s">
        <v>46</v>
      </c>
      <c r="B83" s="2" t="s">
        <v>34</v>
      </c>
      <c r="C83" s="2" t="s">
        <v>47</v>
      </c>
      <c r="D83" s="4">
        <v>28.812864257870562</v>
      </c>
      <c r="E83" s="2">
        <v>156</v>
      </c>
      <c r="F83" s="2">
        <v>200</v>
      </c>
      <c r="G83" s="4">
        <v>4494.8068242278077</v>
      </c>
    </row>
    <row r="84" spans="1:7" x14ac:dyDescent="0.2">
      <c r="A84" s="2" t="s">
        <v>48</v>
      </c>
      <c r="B84" s="2" t="s">
        <v>31</v>
      </c>
      <c r="C84" s="2" t="s">
        <v>42</v>
      </c>
      <c r="D84" s="4">
        <v>27.135925068259048</v>
      </c>
      <c r="E84" s="2">
        <v>248</v>
      </c>
      <c r="F84" s="2">
        <v>250</v>
      </c>
      <c r="G84" s="4">
        <v>6729.7094169282436</v>
      </c>
    </row>
    <row r="85" spans="1:7" x14ac:dyDescent="0.2">
      <c r="A85" s="2" t="s">
        <v>49</v>
      </c>
      <c r="B85" s="2" t="s">
        <v>6</v>
      </c>
      <c r="C85" s="2" t="s">
        <v>50</v>
      </c>
      <c r="D85" s="4">
        <v>17.531636982302192</v>
      </c>
      <c r="E85" s="2">
        <v>197</v>
      </c>
      <c r="F85" s="2">
        <v>200</v>
      </c>
      <c r="G85" s="4">
        <v>3453.7324855135321</v>
      </c>
    </row>
    <row r="86" spans="1:7" x14ac:dyDescent="0.2">
      <c r="A86" s="2" t="s">
        <v>51</v>
      </c>
      <c r="B86" s="2" t="s">
        <v>15</v>
      </c>
      <c r="C86" s="2" t="s">
        <v>52</v>
      </c>
      <c r="D86" s="4">
        <v>27.440823102733869</v>
      </c>
      <c r="E86" s="2">
        <v>400</v>
      </c>
      <c r="F86" s="2">
        <v>80</v>
      </c>
      <c r="G86" s="4">
        <v>10976.329241093548</v>
      </c>
    </row>
  </sheetData>
  <phoneticPr fontId="4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6" sqref="A6"/>
    </sheetView>
  </sheetViews>
  <sheetFormatPr baseColWidth="10" defaultRowHeight="12.75" x14ac:dyDescent="0.2"/>
  <sheetData>
    <row r="1" spans="1:2" x14ac:dyDescent="0.2">
      <c r="A1" s="7" t="s">
        <v>0</v>
      </c>
      <c r="B1" s="7" t="s">
        <v>1</v>
      </c>
    </row>
    <row r="2" spans="1:2" x14ac:dyDescent="0.2">
      <c r="A2" s="6" t="s">
        <v>13</v>
      </c>
      <c r="B2" s="6" t="s">
        <v>58</v>
      </c>
    </row>
    <row r="3" spans="1:2" x14ac:dyDescent="0.2">
      <c r="A3" s="6" t="s">
        <v>21</v>
      </c>
      <c r="B3" s="6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FILMS</vt:lpstr>
      <vt:lpstr>Filtres elabores</vt:lpstr>
      <vt:lpstr>Copie liste</vt:lpstr>
      <vt:lpstr>'Filtres elabores'!Criteres</vt:lpstr>
      <vt:lpstr>'Filtres elabores'!Extraire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MLT</dc:creator>
  <cp:lastModifiedBy>MLT</cp:lastModifiedBy>
  <cp:lastPrinted>2010-10-17T15:27:37Z</cp:lastPrinted>
  <dcterms:created xsi:type="dcterms:W3CDTF">1998-01-19T09:38:52Z</dcterms:created>
  <dcterms:modified xsi:type="dcterms:W3CDTF">2013-07-16T12:27:35Z</dcterms:modified>
</cp:coreProperties>
</file>